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s4\depekonom\Бухгалтерия\_1. Света Б\3 Бюджет (в т.ч.ПРОЕКТЫ,ИЗМЕНЕНИЯ),Росписи,ЛБО,Сметы,Распоряж,РД\1.Проект БЮДЖЕТА (ПБ)\на 2027\11 02.09 Пр.9,ПЗ,датаОО,пред.распр.БА (в ДФ,п.2.3.2\"/>
    </mc:Choice>
  </mc:AlternateContent>
  <bookViews>
    <workbookView xWindow="-120" yWindow="-120" windowWidth="29040" windowHeight="15840"/>
  </bookViews>
  <sheets>
    <sheet name="1" sheetId="1" r:id="rId1"/>
  </sheets>
  <definedNames>
    <definedName name="_xlnm._FilterDatabase" localSheetId="0" hidden="1">'1'!$A$3:$H$17</definedName>
    <definedName name="_xlnm.Print_Titles" localSheetId="0">'1'!$3:$5</definedName>
    <definedName name="_xlnm.Print_Area" localSheetId="0">'1'!$A$1:$I$19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1" l="1"/>
  <c r="I24" i="1"/>
  <c r="G24" i="1"/>
  <c r="H23" i="1"/>
  <c r="I23" i="1"/>
  <c r="G23" i="1"/>
  <c r="I13" i="1"/>
  <c r="I10" i="1"/>
  <c r="G12" i="1"/>
  <c r="I12" i="1"/>
  <c r="H12" i="1"/>
  <c r="H10" i="1"/>
  <c r="H9" i="1" s="1"/>
  <c r="I16" i="1"/>
  <c r="G17" i="1"/>
  <c r="G18" i="1"/>
  <c r="I19" i="1"/>
  <c r="I18" i="1" s="1"/>
  <c r="H19" i="1"/>
  <c r="H18" i="1" s="1"/>
  <c r="G10" i="1"/>
  <c r="G9" i="1" s="1"/>
  <c r="I9" i="1" l="1"/>
  <c r="I8" i="1" s="1"/>
  <c r="H8" i="1"/>
  <c r="G8" i="1"/>
  <c r="I15" i="1"/>
  <c r="I14" i="1" s="1"/>
  <c r="H16" i="1"/>
  <c r="H15" i="1" s="1"/>
  <c r="H14" i="1" s="1"/>
  <c r="G16" i="1"/>
  <c r="G15" i="1" s="1"/>
  <c r="G14" i="1" s="1"/>
  <c r="G7" i="1" l="1"/>
  <c r="H7" i="1"/>
  <c r="I7" i="1"/>
</calcChain>
</file>

<file path=xl/sharedStrings.xml><?xml version="1.0" encoding="utf-8"?>
<sst xmlns="http://schemas.openxmlformats.org/spreadsheetml/2006/main" count="80" uniqueCount="35">
  <si>
    <t xml:space="preserve"> (тыс. руб.)</t>
  </si>
  <si>
    <t>Мин</t>
  </si>
  <si>
    <t>Рз</t>
  </si>
  <si>
    <t>ПР</t>
  </si>
  <si>
    <t>ЦСР</t>
  </si>
  <si>
    <t>ВР</t>
  </si>
  <si>
    <t>Код</t>
  </si>
  <si>
    <t>01</t>
  </si>
  <si>
    <t>00</t>
  </si>
  <si>
    <t>ОБЩЕГОСУДАРСТВЕННЫЕ ВОПРОСЫ</t>
  </si>
  <si>
    <t>Закупка товаров, работ и услуг для обеспечения государственных (муниципальных) нужд</t>
  </si>
  <si>
    <t>200</t>
  </si>
  <si>
    <t>13</t>
  </si>
  <si>
    <t>Другие общегосударственные вопросы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</si>
  <si>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</si>
  <si>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</si>
  <si>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04</t>
  </si>
  <si>
    <t>НАЦИОНАЛЬНАЯ ЭКОНОМИКА</t>
  </si>
  <si>
    <t>910</t>
  </si>
  <si>
    <t>Департамент экономического развития администрации городского округа Тольятти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</si>
  <si>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</si>
  <si>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</si>
  <si>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</si>
  <si>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</si>
  <si>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Предоставление субсидий бюджетным, автономным учреждениям и иным некоммерческим организациям</t>
  </si>
  <si>
    <t>600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</si>
  <si>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</si>
  <si>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2</t>
  </si>
  <si>
    <t>3</t>
  </si>
  <si>
    <t>4</t>
  </si>
  <si>
    <t>5</t>
  </si>
  <si>
    <t>6</t>
  </si>
  <si>
    <t xml:space="preserve">ИНФОРМАЦИЯ О ПРЕДВАРИТЕЛЬНОМ РАСПРЕДЕЛЕНИИ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В ВЕДОМСТВЕННОЙ СТРУКТУРЕ РАСХОДОВ БЮДЖЕТА ГОРОДСКОГО ОКРУГА ТОЛЬЯТТИ НА 2027-2029гг.  </t>
  </si>
  <si>
    <t>Непрограммное направление расходов</t>
  </si>
  <si>
    <t>99.0.00.00000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</si>
</sst>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_-* #,##0_р_._-;\-* #,##0_р_._-;_-* &quot;-&quot;_р_._-;_-@_-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indexed="8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2" borderId="1"/>
    <xf numFmtId="0" fontId="8" fillId="2" borderId="1"/>
    <xf numFmtId="9" fontId="8" fillId="2" borderId="1" applyFont="0" applyFill="0" applyBorder="0" applyAlignment="0" applyProtection="0"/>
    <xf numFmtId="165" fontId="8" fillId="2" borderId="1" applyFont="0" applyFill="0" applyBorder="0" applyAlignment="0" applyProtection="0"/>
  </cellStyleXfs>
  <cellXfs count="27">
    <xf numFmtId="0" fontId="0" fillId="0" borderId="0" xfId="0"/>
    <xf numFmtId="49" fontId="1" fillId="3" borderId="1" xfId="0" applyNumberFormat="1" applyFont="1" applyFill="1" applyBorder="1" applyAlignment="1">
      <alignment horizontal="right" vertical="center" wrapText="1"/>
    </xf>
    <xf numFmtId="0" fontId="0" fillId="3" borderId="0" xfId="0" applyFill="1"/>
    <xf numFmtId="164" fontId="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49" fontId="9" fillId="3" borderId="1" xfId="0" applyNumberFormat="1" applyFont="1" applyFill="1" applyBorder="1" applyAlignment="1">
      <alignment horizontal="right" vertical="center" wrapText="1"/>
    </xf>
    <xf numFmtId="3" fontId="14" fillId="3" borderId="0" xfId="0" applyNumberFormat="1" applyFont="1" applyFill="1"/>
    <xf numFmtId="0" fontId="14" fillId="3" borderId="0" xfId="0" applyFont="1" applyFill="1"/>
    <xf numFmtId="0" fontId="10" fillId="2" borderId="1" xfId="1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/>
    </xf>
    <xf numFmtId="3" fontId="13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/>
    </xf>
    <xf numFmtId="3" fontId="7" fillId="0" borderId="2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 2" xfId="2"/>
    <cellStyle name="Обычный 3" xfId="1"/>
    <cellStyle name="Процентный 2" xfId="3"/>
    <cellStyle name="Финансовый [0]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tabSelected="1" view="pageBreakPreview" zoomScale="75" zoomScaleNormal="75" zoomScaleSheetLayoutView="75" workbookViewId="0">
      <selection activeCell="E10" sqref="E10"/>
    </sheetView>
  </sheetViews>
  <sheetFormatPr defaultRowHeight="10.15" customHeight="1" x14ac:dyDescent="0.25"/>
  <cols>
    <col min="1" max="1" width="60.28515625" style="2" customWidth="1"/>
    <col min="2" max="2" width="7.140625" style="2" customWidth="1"/>
    <col min="3" max="4" width="5.7109375" style="2" customWidth="1"/>
    <col min="5" max="5" width="16.28515625" style="2" customWidth="1"/>
    <col min="6" max="6" width="5.7109375" style="2" customWidth="1"/>
    <col min="7" max="7" width="16.42578125" style="10" customWidth="1"/>
    <col min="8" max="8" width="16.28515625" style="2" customWidth="1"/>
    <col min="9" max="9" width="16.5703125" style="2" customWidth="1"/>
  </cols>
  <sheetData>
    <row r="1" spans="1:19" ht="144" customHeight="1" x14ac:dyDescent="0.25">
      <c r="A1" s="11" t="s">
        <v>32</v>
      </c>
      <c r="B1" s="11"/>
      <c r="C1" s="11"/>
      <c r="D1" s="11"/>
      <c r="E1" s="11"/>
      <c r="F1" s="11"/>
      <c r="G1" s="11"/>
      <c r="H1" s="11"/>
      <c r="I1" s="11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18.75" x14ac:dyDescent="0.25">
      <c r="A2" s="1"/>
      <c r="B2" s="1"/>
      <c r="C2" s="1"/>
      <c r="D2" s="1"/>
      <c r="E2" s="1"/>
      <c r="F2" s="1"/>
      <c r="G2" s="8"/>
      <c r="I2" s="4" t="s">
        <v>0</v>
      </c>
    </row>
    <row r="3" spans="1:19" ht="22.5" customHeight="1" x14ac:dyDescent="0.25">
      <c r="A3" s="12" t="s">
        <v>26</v>
      </c>
      <c r="B3" s="13" t="s">
        <v>6</v>
      </c>
      <c r="C3" s="13" t="s">
        <v>2</v>
      </c>
      <c r="D3" s="13" t="s">
        <v>3</v>
      </c>
      <c r="E3" s="13" t="s">
        <v>4</v>
      </c>
      <c r="F3" s="13" t="s">
        <v>5</v>
      </c>
      <c r="G3" s="12">
        <v>2027</v>
      </c>
      <c r="H3" s="12">
        <v>2028</v>
      </c>
      <c r="I3" s="12">
        <v>2029</v>
      </c>
      <c r="J3" s="5"/>
    </row>
    <row r="4" spans="1:19" ht="22.5" customHeight="1" x14ac:dyDescent="0.25">
      <c r="A4" s="12"/>
      <c r="B4" s="13"/>
      <c r="C4" s="13"/>
      <c r="D4" s="13"/>
      <c r="E4" s="13"/>
      <c r="F4" s="13"/>
      <c r="G4" s="12"/>
      <c r="H4" s="12"/>
      <c r="I4" s="12"/>
      <c r="J4" s="5"/>
    </row>
    <row r="5" spans="1:19" ht="82.5" customHeight="1" x14ac:dyDescent="0.25">
      <c r="A5" s="12"/>
      <c r="B5" s="13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2"/>
      <c r="H5" s="12"/>
      <c r="I5" s="12"/>
      <c r="J5" s="5"/>
    </row>
    <row r="6" spans="1:19" s="7" customFormat="1" ht="21" customHeight="1" x14ac:dyDescent="0.3">
      <c r="A6" s="14">
        <v>1</v>
      </c>
      <c r="B6" s="15" t="s">
        <v>27</v>
      </c>
      <c r="C6" s="15" t="s">
        <v>28</v>
      </c>
      <c r="D6" s="15" t="s">
        <v>29</v>
      </c>
      <c r="E6" s="15" t="s">
        <v>30</v>
      </c>
      <c r="F6" s="15" t="s">
        <v>31</v>
      </c>
      <c r="G6" s="14">
        <v>7</v>
      </c>
      <c r="H6" s="14">
        <v>8</v>
      </c>
      <c r="I6" s="14">
        <v>9</v>
      </c>
      <c r="J6" s="6"/>
    </row>
    <row r="7" spans="1:19" ht="60.75" x14ac:dyDescent="0.3">
      <c r="A7" s="16" t="s">
        <v>19</v>
      </c>
      <c r="B7" s="17" t="s">
        <v>18</v>
      </c>
      <c r="C7" s="17"/>
      <c r="D7" s="17"/>
      <c r="E7" s="17"/>
      <c r="F7" s="17"/>
      <c r="G7" s="18">
        <f>G8+G14</f>
        <v>40278</v>
      </c>
      <c r="H7" s="18">
        <f>H8+H14</f>
        <v>36943</v>
      </c>
      <c r="I7" s="18">
        <f>I8+I14</f>
        <v>36540</v>
      </c>
    </row>
    <row r="8" spans="1:19" ht="18.75" x14ac:dyDescent="0.3">
      <c r="A8" s="19" t="s">
        <v>9</v>
      </c>
      <c r="B8" s="20" t="s">
        <v>18</v>
      </c>
      <c r="C8" s="20" t="s">
        <v>7</v>
      </c>
      <c r="D8" s="20" t="s">
        <v>8</v>
      </c>
      <c r="E8" s="20"/>
      <c r="F8" s="20"/>
      <c r="G8" s="21">
        <f>G9</f>
        <v>3455</v>
      </c>
      <c r="H8" s="21">
        <f t="shared" ref="H8:I8" si="0">H9</f>
        <v>3511</v>
      </c>
      <c r="I8" s="21">
        <f t="shared" si="0"/>
        <v>3533</v>
      </c>
    </row>
    <row r="9" spans="1:19" ht="18.75" x14ac:dyDescent="0.3">
      <c r="A9" s="19" t="s">
        <v>13</v>
      </c>
      <c r="B9" s="20" t="s">
        <v>18</v>
      </c>
      <c r="C9" s="20" t="s">
        <v>7</v>
      </c>
      <c r="D9" s="20" t="s">
        <v>12</v>
      </c>
      <c r="E9" s="20"/>
      <c r="F9" s="20"/>
      <c r="G9" s="21">
        <f>G10+G12</f>
        <v>3455</v>
      </c>
      <c r="H9" s="21">
        <f t="shared" ref="H9:I9" si="1">H10+H12</f>
        <v>3511</v>
      </c>
      <c r="I9" s="21">
        <f t="shared" si="1"/>
        <v>3533</v>
      </c>
    </row>
    <row r="10" spans="1:19" ht="49.5" x14ac:dyDescent="0.25">
      <c r="A10" s="22" t="s">
        <v>14</v>
      </c>
      <c r="B10" s="23" t="s">
        <v>18</v>
      </c>
      <c r="C10" s="23" t="s">
        <v>7</v>
      </c>
      <c r="D10" s="23" t="s">
        <v>12</v>
      </c>
      <c r="E10" s="23" t="s">
        <v>15</v>
      </c>
      <c r="F10" s="23"/>
      <c r="G10" s="24">
        <f>G11</f>
        <v>530</v>
      </c>
      <c r="H10" s="24">
        <f t="shared" ref="H10:I10" si="2">H11</f>
        <v>551</v>
      </c>
      <c r="I10" s="24">
        <f t="shared" si="2"/>
        <v>0</v>
      </c>
    </row>
    <row r="11" spans="1:19" ht="33" x14ac:dyDescent="0.25">
      <c r="A11" s="22" t="s">
        <v>10</v>
      </c>
      <c r="B11" s="23" t="s">
        <v>18</v>
      </c>
      <c r="C11" s="23" t="s">
        <v>7</v>
      </c>
      <c r="D11" s="23" t="s">
        <v>12</v>
      </c>
      <c r="E11" s="23" t="s">
        <v>15</v>
      </c>
      <c r="F11" s="23" t="s">
        <v>11</v>
      </c>
      <c r="G11" s="24">
        <v>530</v>
      </c>
      <c r="H11" s="24">
        <v>551</v>
      </c>
      <c r="I11" s="25"/>
    </row>
    <row r="12" spans="1:19" ht="16.5" x14ac:dyDescent="0.25">
      <c r="A12" s="22" t="s">
        <v>33</v>
      </c>
      <c r="B12" s="23" t="s">
        <v>18</v>
      </c>
      <c r="C12" s="23" t="s">
        <v>7</v>
      </c>
      <c r="D12" s="23" t="s">
        <v>12</v>
      </c>
      <c r="E12" s="23" t="s">
        <v>34</v>
      </c>
      <c r="F12" s="23"/>
      <c r="G12" s="24">
        <f>G13</f>
        <v>2925</v>
      </c>
      <c r="H12" s="24">
        <f>H13</f>
        <v>2960</v>
      </c>
      <c r="I12" s="24">
        <f>I13</f>
        <v>3533</v>
      </c>
    </row>
    <row r="13" spans="1:19" ht="33" x14ac:dyDescent="0.25">
      <c r="A13" s="22" t="s">
        <v>10</v>
      </c>
      <c r="B13" s="23" t="s">
        <v>18</v>
      </c>
      <c r="C13" s="23" t="s">
        <v>7</v>
      </c>
      <c r="D13" s="23" t="s">
        <v>12</v>
      </c>
      <c r="E13" s="23" t="s">
        <v>34</v>
      </c>
      <c r="F13" s="23" t="s">
        <v>11</v>
      </c>
      <c r="G13" s="24">
        <v>2925</v>
      </c>
      <c r="H13" s="24">
        <v>2960</v>
      </c>
      <c r="I13" s="24">
        <f>2960+573</f>
        <v>3533</v>
      </c>
    </row>
    <row r="14" spans="1:19" ht="18.75" x14ac:dyDescent="0.3">
      <c r="A14" s="19" t="s">
        <v>17</v>
      </c>
      <c r="B14" s="20" t="s">
        <v>18</v>
      </c>
      <c r="C14" s="20" t="s">
        <v>16</v>
      </c>
      <c r="D14" s="20" t="s">
        <v>8</v>
      </c>
      <c r="E14" s="20"/>
      <c r="F14" s="20"/>
      <c r="G14" s="21">
        <f>G15</f>
        <v>36823</v>
      </c>
      <c r="H14" s="21">
        <f t="shared" ref="H14:I14" si="3">H15</f>
        <v>33432</v>
      </c>
      <c r="I14" s="21">
        <f t="shared" si="3"/>
        <v>33007</v>
      </c>
    </row>
    <row r="15" spans="1:19" ht="37.5" x14ac:dyDescent="0.3">
      <c r="A15" s="19" t="s">
        <v>21</v>
      </c>
      <c r="B15" s="20" t="s">
        <v>18</v>
      </c>
      <c r="C15" s="20" t="s">
        <v>16</v>
      </c>
      <c r="D15" s="20" t="s">
        <v>20</v>
      </c>
      <c r="E15" s="20"/>
      <c r="F15" s="20"/>
      <c r="G15" s="21">
        <f>G16+G18</f>
        <v>36823</v>
      </c>
      <c r="H15" s="21">
        <f t="shared" ref="H15:I15" si="4">H16+H18</f>
        <v>33432</v>
      </c>
      <c r="I15" s="21">
        <f t="shared" si="4"/>
        <v>33007</v>
      </c>
    </row>
    <row r="16" spans="1:19" ht="65.25" customHeight="1" x14ac:dyDescent="0.25">
      <c r="A16" s="22" t="s">
        <v>22</v>
      </c>
      <c r="B16" s="23" t="s">
        <v>18</v>
      </c>
      <c r="C16" s="23" t="s">
        <v>16</v>
      </c>
      <c r="D16" s="23" t="s">
        <v>20</v>
      </c>
      <c r="E16" s="23" t="s">
        <v>23</v>
      </c>
      <c r="F16" s="23"/>
      <c r="G16" s="24">
        <f>G17</f>
        <v>36823</v>
      </c>
      <c r="H16" s="24">
        <f t="shared" ref="H16:I16" si="5">H17</f>
        <v>0</v>
      </c>
      <c r="I16" s="24">
        <f t="shared" si="5"/>
        <v>0</v>
      </c>
    </row>
    <row r="17" spans="1:9" ht="33" x14ac:dyDescent="0.25">
      <c r="A17" s="22" t="s">
        <v>24</v>
      </c>
      <c r="B17" s="23" t="s">
        <v>18</v>
      </c>
      <c r="C17" s="23" t="s">
        <v>16</v>
      </c>
      <c r="D17" s="23" t="s">
        <v>20</v>
      </c>
      <c r="E17" s="23" t="s">
        <v>23</v>
      </c>
      <c r="F17" s="23" t="s">
        <v>25</v>
      </c>
      <c r="G17" s="24">
        <f>32355+4468</f>
        <v>36823</v>
      </c>
      <c r="H17" s="26"/>
      <c r="I17" s="26"/>
    </row>
    <row r="18" spans="1:9" ht="21.75" customHeight="1" x14ac:dyDescent="0.25">
      <c r="A18" s="22" t="s">
        <v>33</v>
      </c>
      <c r="B18" s="23" t="s">
        <v>18</v>
      </c>
      <c r="C18" s="23" t="s">
        <v>16</v>
      </c>
      <c r="D18" s="23" t="s">
        <v>20</v>
      </c>
      <c r="E18" s="23" t="s">
        <v>34</v>
      </c>
      <c r="F18" s="23"/>
      <c r="G18" s="24">
        <f>G19</f>
        <v>0</v>
      </c>
      <c r="H18" s="24">
        <f>H19</f>
        <v>33432</v>
      </c>
      <c r="I18" s="24">
        <f>I19</f>
        <v>33007</v>
      </c>
    </row>
    <row r="19" spans="1:9" ht="48" customHeight="1" x14ac:dyDescent="0.25">
      <c r="A19" s="22" t="s">
        <v>24</v>
      </c>
      <c r="B19" s="23" t="s">
        <v>18</v>
      </c>
      <c r="C19" s="23" t="s">
        <v>16</v>
      </c>
      <c r="D19" s="23" t="s">
        <v>20</v>
      </c>
      <c r="E19" s="23" t="s">
        <v>34</v>
      </c>
      <c r="F19" s="23" t="s">
        <v>25</v>
      </c>
      <c r="G19" s="24"/>
      <c r="H19" s="24">
        <f>32355+1077</f>
        <v>33432</v>
      </c>
      <c r="I19" s="24">
        <f>32355+652</f>
        <v>33007</v>
      </c>
    </row>
    <row r="23" spans="1:9" ht="30.75" customHeight="1" x14ac:dyDescent="0.25">
      <c r="G23" s="9">
        <f>G19+G17+G13+G11</f>
        <v>40278</v>
      </c>
      <c r="H23" s="9">
        <f t="shared" ref="H23:I23" si="6">H19+H17+H13+H11</f>
        <v>36943</v>
      </c>
      <c r="I23" s="9">
        <f t="shared" si="6"/>
        <v>36540</v>
      </c>
    </row>
    <row r="24" spans="1:9" ht="21" customHeight="1" x14ac:dyDescent="0.25">
      <c r="G24" s="9">
        <f>G7-G23</f>
        <v>0</v>
      </c>
      <c r="H24" s="9">
        <f t="shared" ref="H24:I24" si="7">H7-H23</f>
        <v>0</v>
      </c>
      <c r="I24" s="9">
        <f t="shared" si="7"/>
        <v>0</v>
      </c>
    </row>
  </sheetData>
  <mergeCells count="10">
    <mergeCell ref="A1:I1"/>
    <mergeCell ref="G3:G5"/>
    <mergeCell ref="H3:H5"/>
    <mergeCell ref="I3:I5"/>
    <mergeCell ref="F3:F5"/>
    <mergeCell ref="A3:A5"/>
    <mergeCell ref="D3:D5"/>
    <mergeCell ref="B3:B5"/>
    <mergeCell ref="C3:C5"/>
    <mergeCell ref="E3:E5"/>
  </mergeCells>
  <pageMargins left="0.47244094488188981" right="0.19685039370078741" top="0.39370078740157483" bottom="0.39370078740157483" header="0" footer="0"/>
  <pageSetup paperSize="9" scale="64" fitToHeight="0" orientation="portrait" r:id="rId1"/>
  <headerFooter differentFirst="1"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rep:2.56.0.2794</dc:description>
  <cp:lastModifiedBy>Сидорова Наталья Викторовна</cp:lastModifiedBy>
  <cp:lastPrinted>2026-09-02T05:03:55Z</cp:lastPrinted>
  <dcterms:created xsi:type="dcterms:W3CDTF">2026-06-26T10:56:48Z</dcterms:created>
  <dcterms:modified xsi:type="dcterms:W3CDTF">2026-09-02T07:10:10Z</dcterms:modified>
</cp:coreProperties>
</file>